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0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9" i="1" l="1"/>
  <c r="G10" i="1"/>
  <c r="G12" i="1"/>
  <c r="G13" i="1"/>
  <c r="G15" i="1"/>
  <c r="G16" i="1"/>
  <c r="G18" i="1"/>
  <c r="G19" i="1"/>
  <c r="G23" i="1"/>
  <c r="G24" i="1"/>
  <c r="G25" i="1"/>
  <c r="G26" i="1"/>
  <c r="G27" i="1"/>
  <c r="G28" i="1"/>
  <c r="F9" i="1"/>
  <c r="F10" i="1"/>
  <c r="F12" i="1"/>
  <c r="F13" i="1"/>
  <c r="F15" i="1"/>
  <c r="F16" i="1"/>
  <c r="F18" i="1"/>
  <c r="F19" i="1"/>
  <c r="F23" i="1"/>
  <c r="F24" i="1"/>
  <c r="F25" i="1"/>
  <c r="F26" i="1"/>
  <c r="F27" i="1"/>
  <c r="F28" i="1"/>
  <c r="G14" i="1" l="1"/>
  <c r="F14" i="1"/>
  <c r="F11" i="1" l="1"/>
  <c r="G17" i="1"/>
  <c r="G11" i="1"/>
  <c r="C8" i="1"/>
  <c r="E8" i="1"/>
  <c r="B21" i="1" l="1"/>
  <c r="B20" i="1" s="1"/>
  <c r="E21" i="1" l="1"/>
  <c r="E20" i="1" s="1"/>
  <c r="E7" i="1" l="1"/>
  <c r="E2" i="1" s="1"/>
  <c r="F22" i="1" l="1"/>
  <c r="G22" i="1"/>
  <c r="D8" i="1"/>
  <c r="G8" i="1" s="1"/>
  <c r="D21" i="1"/>
  <c r="D20" i="1" s="1"/>
  <c r="F21" i="1" l="1"/>
  <c r="F20" i="1" s="1"/>
  <c r="G21" i="1"/>
  <c r="G20" i="1" s="1"/>
  <c r="C21" i="1" l="1"/>
  <c r="C20" i="1" s="1"/>
  <c r="C7" i="1" l="1"/>
  <c r="C2" i="1" l="1"/>
  <c r="D7" i="1"/>
  <c r="D2" i="1" s="1"/>
  <c r="G7" i="1" l="1"/>
  <c r="F17" i="1"/>
  <c r="B8" i="1" l="1"/>
  <c r="F8" i="1" l="1"/>
  <c r="B7" i="1"/>
  <c r="B2" i="1"/>
  <c r="F7" i="1" l="1"/>
</calcChain>
</file>

<file path=xl/sharedStrings.xml><?xml version="1.0" encoding="utf-8"?>
<sst xmlns="http://schemas.openxmlformats.org/spreadsheetml/2006/main" count="32" uniqueCount="32">
  <si>
    <t>НАЛОГОВЫЕ И НЕНАЛОГОВЫЕ ДОХОДЫ</t>
  </si>
  <si>
    <t>БЕЗВОЗМЕЗДНЫЕ ПОСТУПЛЕНИЯ</t>
  </si>
  <si>
    <t>Иные межбюджетные трансферты</t>
  </si>
  <si>
    <t>ВСЕГО ДОХОДОВ</t>
  </si>
  <si>
    <t>БЕЗВОЗМЕЗДНЫЕ ПОСТУПЛЕНИЯ ОТ ДРУГИХ БЮДЖЕТОВ БЮДЖЕТНОЙ СИСТЕМЫ РФ</t>
  </si>
  <si>
    <t xml:space="preserve"> </t>
  </si>
  <si>
    <t>контроль</t>
  </si>
  <si>
    <t>Единица измерения: руб.</t>
  </si>
  <si>
    <t>Оценка исполнения 2025 г.</t>
  </si>
  <si>
    <t>План 2026 год</t>
  </si>
  <si>
    <t>Сравнение поступления 2024 г. с ожидаемым поступлением 2025 г.</t>
  </si>
  <si>
    <t>Сравнение прогноза 2026 г. с ожидаемым исполнением 2025 г.</t>
  </si>
  <si>
    <t>Налог на доходы физических лиц</t>
  </si>
  <si>
    <t>Акзизы</t>
  </si>
  <si>
    <t>Налоги на совокупный доход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</si>
  <si>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</si>
  <si>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</si>
  <si>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</si>
  <si>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</si>
  <si>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</si>
  <si>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</si>
  <si>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</si>
  <si>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</si>
  <si>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Сведения о доходах в сравнении с отчетными данными 2024 года и ожидаемой оценкой 2025 года</t>
  </si>
  <si>
    <t xml:space="preserve">Дотации </t>
  </si>
  <si>
    <t xml:space="preserve">Субсидии </t>
  </si>
  <si>
    <t xml:space="preserve">Субвенции </t>
  </si>
  <si>
    <t>Доходы бюджетов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</si>
  <si>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</si>
  <si>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</si>
  <si>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 xml:space="preserve">Прогноз доходов   на 2025 г. </t>
  </si>
  <si>
    <t>Исполнение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</si>
</sst>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_ ;\-#,##0.0\ "/>
    <numFmt numFmtId="165" formatCode="#,##0.00_ ;\-#,##0.00\ "/>
  </numFmts>
  <fonts count="1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43" fontId="3" fillId="0" borderId="0" applyFont="0" applyFill="0" applyBorder="0" applyAlignment="0" applyProtection="0"/>
    <xf numFmtId="49" fontId="6" fillId="0" borderId="3">
      <alignment horizontal="center" vertical="top" shrinkToFit="1"/>
    </xf>
    <xf numFmtId="0" fontId="7" fillId="0" borderId="4">
      <alignment horizontal="left" vertical="top" wrapText="1"/>
    </xf>
    <xf numFmtId="49" fontId="8" fillId="3" borderId="3">
      <alignment horizontal="center" vertical="top" shrinkToFit="1"/>
    </xf>
    <xf numFmtId="49" fontId="8" fillId="3" borderId="4">
      <alignment horizontal="center" vertical="top" shrinkToFit="1"/>
    </xf>
    <xf numFmtId="0" fontId="8" fillId="3" borderId="3">
      <alignment horizontal="left" vertical="top" wrapText="1"/>
    </xf>
    <xf numFmtId="4" fontId="8" fillId="3" borderId="4">
      <alignment horizontal="right" vertical="top" shrinkToFit="1"/>
    </xf>
    <xf numFmtId="0" fontId="10" fillId="0" borderId="5">
      <alignment horizontal="left" wrapText="1" indent="2"/>
    </xf>
  </cellStyleXfs>
  <cellXfs count="28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9" fillId="0" borderId="0" xfId="1" applyFont="1" applyBorder="1" applyAlignment="1" applyProtection="1">
      <alignment vertical="center"/>
    </xf>
    <xf numFmtId="0" fontId="2" fillId="0" borderId="0" xfId="0" applyFont="1" applyFill="1" applyAlignment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3" fillId="0" borderId="0" xfId="0" applyFont="1" applyFill="1" applyAlignment="1">
      <alignment vertical="top" wrapText="1"/>
    </xf>
    <xf numFmtId="165" fontId="12" fillId="0" borderId="2" xfId="1" applyNumberFormat="1" applyFont="1" applyFill="1" applyBorder="1" applyAlignment="1">
      <alignment vertical="center" wrapText="1"/>
    </xf>
    <xf numFmtId="0" fontId="5" fillId="0" borderId="1" xfId="0" applyFont="1" applyBorder="1" applyAlignment="1" applyProtection="1"/>
    <xf numFmtId="0" fontId="2" fillId="0" borderId="2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vertical="center" wrapText="1"/>
    </xf>
    <xf numFmtId="0" fontId="2" fillId="0" borderId="2" xfId="8" applyNumberFormat="1" applyFont="1" applyBorder="1" applyAlignment="1" applyProtection="1">
      <alignment vertical="center" wrapText="1"/>
    </xf>
    <xf numFmtId="165" fontId="12" fillId="2" borderId="2" xfId="1" applyNumberFormat="1" applyFont="1" applyFill="1" applyBorder="1" applyAlignment="1">
      <alignment vertical="center" wrapText="1"/>
    </xf>
    <xf numFmtId="165" fontId="12" fillId="4" borderId="2" xfId="1" applyNumberFormat="1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165" fontId="15" fillId="0" borderId="2" xfId="1" applyNumberFormat="1" applyFont="1" applyFill="1" applyBorder="1" applyAlignment="1">
      <alignment vertical="center" wrapText="1"/>
    </xf>
    <xf numFmtId="0" fontId="9" fillId="0" borderId="0" xfId="0" applyFont="1" applyBorder="1" applyAlignment="1" applyProtection="1">
      <alignment horizontal="left" vertical="center"/>
    </xf>
    <xf numFmtId="43" fontId="16" fillId="0" borderId="0" xfId="1" applyFont="1" applyBorder="1" applyAlignment="1" applyProtection="1">
      <alignment horizontal="center" vertical="center"/>
    </xf>
    <xf numFmtId="43" fontId="16" fillId="0" borderId="0" xfId="1" applyFont="1" applyBorder="1" applyAlignment="1" applyProtection="1">
      <alignment horizontal="left" vertical="center"/>
    </xf>
    <xf numFmtId="43" fontId="16" fillId="0" borderId="0" xfId="1" applyFont="1" applyBorder="1" applyAlignment="1" applyProtection="1">
      <alignment vertical="center"/>
    </xf>
    <xf numFmtId="0" fontId="12" fillId="0" borderId="0" xfId="0" applyFont="1" applyFill="1" applyAlignment="1">
      <alignment horizontal="left" vertical="top" wrapText="1"/>
    </xf>
    <xf numFmtId="49" fontId="11" fillId="0" borderId="0" xfId="0" applyNumberFormat="1" applyFont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</cellXfs>
  <cellStyles count="9">
    <cellStyle name="ex59" xfId="6"/>
    <cellStyle name="ex60" xfId="4"/>
    <cellStyle name="ex61" xfId="5"/>
    <cellStyle name="ex62" xfId="7"/>
    <cellStyle name="ex76" xfId="2"/>
    <cellStyle name="ex77" xfId="3"/>
    <cellStyle name="xl31" xf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pane ySplit="8" topLeftCell="A9" activePane="bottomLeft" state="frozen"/>
      <selection pane="bottomLeft" activeCell="D8" sqref="D8"/>
    </sheetView>
  </sheetViews>
  <sheetFormatPr defaultColWidth="8.83203125" defaultRowHeight="15.75" x14ac:dyDescent="0.2"/>
  <cols>
    <col min="1" max="1" width="68.33203125" style="2" customWidth="1"/>
    <col min="2" max="2" width="22.5" style="5" customWidth="1"/>
    <col min="3" max="5" width="24.1640625" style="2" customWidth="1"/>
    <col min="6" max="7" width="27.1640625" style="2" customWidth="1"/>
    <col min="8" max="16384" width="8.83203125" style="2"/>
  </cols>
  <sheetData>
    <row r="1" spans="1:7" s="3" customFormat="1" ht="27.75" customHeight="1" x14ac:dyDescent="0.2">
      <c r="A1" s="25" t="s">
        <v>23</v>
      </c>
      <c r="B1" s="25"/>
      <c r="C1" s="25"/>
      <c r="D1" s="25"/>
      <c r="E1" s="25"/>
      <c r="F1" s="25"/>
      <c r="G1" s="25"/>
    </row>
    <row r="2" spans="1:7" s="3" customFormat="1" ht="21" hidden="1" customHeight="1" x14ac:dyDescent="0.25">
      <c r="A2" s="7" t="s">
        <v>6</v>
      </c>
      <c r="B2" s="6">
        <f>B7-B3</f>
        <v>0</v>
      </c>
      <c r="C2" s="6">
        <f>C7-C3</f>
        <v>0</v>
      </c>
      <c r="D2" s="6">
        <f>D7-D3</f>
        <v>0</v>
      </c>
      <c r="E2" s="6">
        <f>E7-E3</f>
        <v>0</v>
      </c>
      <c r="F2" s="4"/>
      <c r="G2" s="4"/>
    </row>
    <row r="3" spans="1:7" ht="21" hidden="1" customHeight="1" x14ac:dyDescent="0.2">
      <c r="A3" s="20"/>
      <c r="B3" s="21">
        <v>2421915823.5799999</v>
      </c>
      <c r="C3" s="22">
        <v>2625078909.0500002</v>
      </c>
      <c r="D3" s="21">
        <v>2639624464.9899998</v>
      </c>
      <c r="E3" s="21">
        <v>2192488803.8299999</v>
      </c>
      <c r="F3" s="23"/>
      <c r="G3" s="23"/>
    </row>
    <row r="4" spans="1:7" s="3" customFormat="1" ht="18" customHeight="1" x14ac:dyDescent="0.25">
      <c r="A4" s="10" t="s">
        <v>7</v>
      </c>
      <c r="B4" s="6"/>
      <c r="C4" s="6"/>
      <c r="D4" s="6"/>
      <c r="E4" s="6"/>
      <c r="F4" s="6"/>
      <c r="G4" s="6"/>
    </row>
    <row r="5" spans="1:7" ht="33.6" customHeight="1" x14ac:dyDescent="0.2">
      <c r="A5" s="26"/>
      <c r="B5" s="26" t="s">
        <v>31</v>
      </c>
      <c r="C5" s="27" t="s">
        <v>30</v>
      </c>
      <c r="D5" s="27" t="s">
        <v>8</v>
      </c>
      <c r="E5" s="27" t="s">
        <v>9</v>
      </c>
      <c r="F5" s="26" t="s">
        <v>10</v>
      </c>
      <c r="G5" s="26" t="s">
        <v>11</v>
      </c>
    </row>
    <row r="6" spans="1:7" ht="37.5" customHeight="1" x14ac:dyDescent="0.2">
      <c r="A6" s="26"/>
      <c r="B6" s="26"/>
      <c r="C6" s="27"/>
      <c r="D6" s="27"/>
      <c r="E6" s="27"/>
      <c r="F6" s="26"/>
      <c r="G6" s="26"/>
    </row>
    <row r="7" spans="1:7" ht="16.899999999999999" customHeight="1" x14ac:dyDescent="0.2">
      <c r="A7" s="18" t="s">
        <v>3</v>
      </c>
      <c r="B7" s="19">
        <f>B8+B20</f>
        <v>2421915823.5799999</v>
      </c>
      <c r="C7" s="19">
        <f>C8+C20</f>
        <v>2625078909.0500002</v>
      </c>
      <c r="D7" s="19">
        <f>D8+D20</f>
        <v>2639624464.9900002</v>
      </c>
      <c r="E7" s="19">
        <f>E8+E20</f>
        <v>2192488803.8299999</v>
      </c>
      <c r="F7" s="19">
        <f t="shared" ref="F7:F19" si="0">D7-B7</f>
        <v>217708641.41000032</v>
      </c>
      <c r="G7" s="19">
        <f>E7-D7</f>
        <v>-447135661.16000032</v>
      </c>
    </row>
    <row r="8" spans="1:7" ht="19.149999999999999" customHeight="1" x14ac:dyDescent="0.2">
      <c r="A8" s="18" t="s">
        <v>0</v>
      </c>
      <c r="B8" s="19">
        <f>B9+B10+B11+B12+B14+B15+B16+B17+B18+B19+B13</f>
        <v>524728863.26999986</v>
      </c>
      <c r="C8" s="19">
        <f>C9+C10+C11+C12+C14+C15+C16+C17+C18+C19+C13</f>
        <v>564108600</v>
      </c>
      <c r="D8" s="19">
        <f>D9+D10+D11+D12+D14+D15+D16+D17+D18+D19+D13</f>
        <v>584394042.17000008</v>
      </c>
      <c r="E8" s="19">
        <f>E9+E10+E11+E12+E14+E15+E16+E17+E18+E19+E13</f>
        <v>595667000</v>
      </c>
      <c r="F8" s="19">
        <f t="shared" si="0"/>
        <v>59665178.900000215</v>
      </c>
      <c r="G8" s="19">
        <f t="shared" ref="G8:G28" si="1">E8-D8</f>
        <v>11272957.829999924</v>
      </c>
    </row>
    <row r="9" spans="1:7" ht="19.149999999999999" customHeight="1" x14ac:dyDescent="0.2">
      <c r="A9" s="11" t="s">
        <v>12</v>
      </c>
      <c r="B9" s="9">
        <v>416045334.27999997</v>
      </c>
      <c r="C9" s="9">
        <v>445769516</v>
      </c>
      <c r="D9" s="9">
        <v>458869000</v>
      </c>
      <c r="E9" s="9">
        <v>486768000</v>
      </c>
      <c r="F9" s="9">
        <f t="shared" si="0"/>
        <v>42823665.720000029</v>
      </c>
      <c r="G9" s="9">
        <f t="shared" si="1"/>
        <v>27899000</v>
      </c>
    </row>
    <row r="10" spans="1:7" ht="19.149999999999999" customHeight="1" x14ac:dyDescent="0.2">
      <c r="A10" s="11" t="s">
        <v>13</v>
      </c>
      <c r="B10" s="12">
        <v>38791061.270000003</v>
      </c>
      <c r="C10" s="9">
        <v>39639000</v>
      </c>
      <c r="D10" s="9">
        <v>40119000</v>
      </c>
      <c r="E10" s="9">
        <v>42398000</v>
      </c>
      <c r="F10" s="9">
        <f t="shared" si="0"/>
        <v>1327938.7299999967</v>
      </c>
      <c r="G10" s="9">
        <f t="shared" si="1"/>
        <v>2279000</v>
      </c>
    </row>
    <row r="11" spans="1:7" ht="19.149999999999999" customHeight="1" x14ac:dyDescent="0.2">
      <c r="A11" s="11" t="s">
        <v>14</v>
      </c>
      <c r="B11" s="9">
        <v>41376305.57</v>
      </c>
      <c r="C11" s="9">
        <v>51158000</v>
      </c>
      <c r="D11" s="9">
        <v>52072000</v>
      </c>
      <c r="E11" s="9">
        <v>37121000</v>
      </c>
      <c r="F11" s="9">
        <f t="shared" si="0"/>
        <v>10695694.43</v>
      </c>
      <c r="G11" s="9">
        <f t="shared" si="1"/>
        <v>-14951000</v>
      </c>
    </row>
    <row r="12" spans="1:7" ht="16.5" x14ac:dyDescent="0.2">
      <c r="A12" s="11" t="s">
        <v>15</v>
      </c>
      <c r="B12" s="12">
        <v>4966026.57</v>
      </c>
      <c r="C12" s="9">
        <v>6520000</v>
      </c>
      <c r="D12" s="9">
        <v>9696000</v>
      </c>
      <c r="E12" s="9">
        <v>9780000</v>
      </c>
      <c r="F12" s="9">
        <f t="shared" si="0"/>
        <v>4729973.43</v>
      </c>
      <c r="G12" s="9">
        <f t="shared" si="1"/>
        <v>84000</v>
      </c>
    </row>
    <row r="13" spans="1:7" ht="31.5" x14ac:dyDescent="0.2">
      <c r="A13" s="13" t="s">
        <v>16</v>
      </c>
      <c r="B13" s="9">
        <v>0</v>
      </c>
      <c r="C13" s="9">
        <v>0</v>
      </c>
      <c r="D13" s="9">
        <v>0</v>
      </c>
      <c r="E13" s="9">
        <v>0</v>
      </c>
      <c r="F13" s="9">
        <f t="shared" si="0"/>
        <v>0</v>
      </c>
      <c r="G13" s="9">
        <f t="shared" si="1"/>
        <v>0</v>
      </c>
    </row>
    <row r="14" spans="1:7" ht="33" customHeight="1" x14ac:dyDescent="0.2">
      <c r="A14" s="11" t="s">
        <v>17</v>
      </c>
      <c r="B14" s="12">
        <v>14811641.630000001</v>
      </c>
      <c r="C14" s="12">
        <v>14174000</v>
      </c>
      <c r="D14" s="12">
        <v>15623399</v>
      </c>
      <c r="E14" s="12">
        <v>15400000</v>
      </c>
      <c r="F14" s="9">
        <f t="shared" si="0"/>
        <v>811757.36999999918</v>
      </c>
      <c r="G14" s="9">
        <f t="shared" si="1"/>
        <v>-223399</v>
      </c>
    </row>
    <row r="15" spans="1:7" ht="19.5" customHeight="1" x14ac:dyDescent="0.2">
      <c r="A15" s="17" t="s">
        <v>18</v>
      </c>
      <c r="B15" s="12">
        <v>1365445.07</v>
      </c>
      <c r="C15" s="9">
        <v>1431600</v>
      </c>
      <c r="D15" s="9">
        <v>853700</v>
      </c>
      <c r="E15" s="9">
        <v>0</v>
      </c>
      <c r="F15" s="9">
        <f t="shared" si="0"/>
        <v>-511745.07000000007</v>
      </c>
      <c r="G15" s="9">
        <f t="shared" si="1"/>
        <v>-853700</v>
      </c>
    </row>
    <row r="16" spans="1:7" ht="29.25" customHeight="1" x14ac:dyDescent="0.2">
      <c r="A16" s="17" t="s">
        <v>19</v>
      </c>
      <c r="B16" s="12">
        <v>906072.08</v>
      </c>
      <c r="C16" s="9">
        <v>0</v>
      </c>
      <c r="D16" s="9">
        <v>40113.97</v>
      </c>
      <c r="E16" s="9">
        <v>0</v>
      </c>
      <c r="F16" s="9">
        <f t="shared" si="0"/>
        <v>-865958.11</v>
      </c>
      <c r="G16" s="9">
        <f t="shared" si="1"/>
        <v>-40113.97</v>
      </c>
    </row>
    <row r="17" spans="1:7" ht="19.5" customHeight="1" x14ac:dyDescent="0.2">
      <c r="A17" s="17" t="s">
        <v>20</v>
      </c>
      <c r="B17" s="12">
        <v>2640596.58</v>
      </c>
      <c r="C17" s="12">
        <v>1899484</v>
      </c>
      <c r="D17" s="12">
        <v>2303829.2000000002</v>
      </c>
      <c r="E17" s="12">
        <v>2000000</v>
      </c>
      <c r="F17" s="9">
        <f t="shared" si="0"/>
        <v>-336767.37999999989</v>
      </c>
      <c r="G17" s="9">
        <f t="shared" si="1"/>
        <v>-303829.20000000019</v>
      </c>
    </row>
    <row r="18" spans="1:7" ht="19.5" customHeight="1" x14ac:dyDescent="0.2">
      <c r="A18" s="11" t="s">
        <v>21</v>
      </c>
      <c r="B18" s="12">
        <v>3699246.76</v>
      </c>
      <c r="C18" s="9">
        <v>1500000</v>
      </c>
      <c r="D18" s="15">
        <v>2800000</v>
      </c>
      <c r="E18" s="9">
        <v>2200000</v>
      </c>
      <c r="F18" s="9">
        <f t="shared" si="0"/>
        <v>-899246.75999999978</v>
      </c>
      <c r="G18" s="9">
        <f t="shared" si="1"/>
        <v>-600000</v>
      </c>
    </row>
    <row r="19" spans="1:7" ht="19.5" customHeight="1" x14ac:dyDescent="0.2">
      <c r="A19" s="11" t="s">
        <v>22</v>
      </c>
      <c r="B19" s="12">
        <v>127133.46</v>
      </c>
      <c r="C19" s="9">
        <v>2017000</v>
      </c>
      <c r="D19" s="9">
        <v>2017000</v>
      </c>
      <c r="E19" s="9">
        <v>0</v>
      </c>
      <c r="F19" s="9">
        <f t="shared" si="0"/>
        <v>1889866.54</v>
      </c>
      <c r="G19" s="9">
        <f t="shared" si="1"/>
        <v>-2017000</v>
      </c>
    </row>
    <row r="20" spans="1:7" ht="19.5" customHeight="1" x14ac:dyDescent="0.2">
      <c r="A20" s="18" t="s">
        <v>1</v>
      </c>
      <c r="B20" s="19">
        <f>B21+B26+B27+B28</f>
        <v>1897186960.3099999</v>
      </c>
      <c r="C20" s="19">
        <f t="shared" ref="C20:G20" si="2">C21+C26+C27+C28</f>
        <v>2060970309.0500002</v>
      </c>
      <c r="D20" s="19">
        <f t="shared" si="2"/>
        <v>2055230422.8200002</v>
      </c>
      <c r="E20" s="19">
        <f t="shared" si="2"/>
        <v>1596821803.8299999</v>
      </c>
      <c r="F20" s="19">
        <f t="shared" si="2"/>
        <v>158043462.51000032</v>
      </c>
      <c r="G20" s="19">
        <f t="shared" si="2"/>
        <v>-458408618.99000025</v>
      </c>
    </row>
    <row r="21" spans="1:7" ht="30" customHeight="1" x14ac:dyDescent="0.2">
      <c r="A21" s="18" t="s">
        <v>4</v>
      </c>
      <c r="B21" s="19">
        <f>B22+B23+B24+B25</f>
        <v>1893796797.9199998</v>
      </c>
      <c r="C21" s="19">
        <f>C22+C23+C24+C25</f>
        <v>2054305250.3500001</v>
      </c>
      <c r="D21" s="19">
        <f>D22+D23+D24+D25</f>
        <v>2048560489.8200002</v>
      </c>
      <c r="E21" s="19">
        <f>E22+E23+E24+E25</f>
        <v>1596821803.8299999</v>
      </c>
      <c r="F21" s="19">
        <f t="shared" ref="F21:F28" si="3">D21-B21</f>
        <v>154763691.90000033</v>
      </c>
      <c r="G21" s="19">
        <f t="shared" si="1"/>
        <v>-451738685.99000025</v>
      </c>
    </row>
    <row r="22" spans="1:7" ht="21" customHeight="1" x14ac:dyDescent="0.2">
      <c r="A22" s="11" t="s">
        <v>24</v>
      </c>
      <c r="B22" s="9">
        <v>248049458.47999999</v>
      </c>
      <c r="C22" s="9">
        <v>415386366.77999997</v>
      </c>
      <c r="D22" s="9">
        <v>416152366.77999997</v>
      </c>
      <c r="E22" s="9">
        <v>361101700</v>
      </c>
      <c r="F22" s="9">
        <f t="shared" si="3"/>
        <v>168102908.29999998</v>
      </c>
      <c r="G22" s="9">
        <f t="shared" si="1"/>
        <v>-55050666.779999971</v>
      </c>
    </row>
    <row r="23" spans="1:7" ht="21" customHeight="1" x14ac:dyDescent="0.2">
      <c r="A23" s="11" t="s">
        <v>25</v>
      </c>
      <c r="B23" s="12">
        <v>649062969.23000002</v>
      </c>
      <c r="C23" s="9">
        <v>609401930.24000001</v>
      </c>
      <c r="D23" s="9">
        <v>608131769.71000004</v>
      </c>
      <c r="E23" s="9">
        <v>352848387.82999998</v>
      </c>
      <c r="F23" s="9">
        <f t="shared" si="3"/>
        <v>-40931199.519999981</v>
      </c>
      <c r="G23" s="9">
        <f t="shared" si="1"/>
        <v>-255283381.88000005</v>
      </c>
    </row>
    <row r="24" spans="1:7" s="1" customFormat="1" ht="21" customHeight="1" x14ac:dyDescent="0.2">
      <c r="A24" s="11" t="s">
        <v>26</v>
      </c>
      <c r="B24" s="16">
        <v>885323531.63999999</v>
      </c>
      <c r="C24" s="14">
        <v>902845598.19000006</v>
      </c>
      <c r="D24" s="14">
        <v>897604998.19000006</v>
      </c>
      <c r="E24" s="14">
        <v>866503212</v>
      </c>
      <c r="F24" s="9">
        <f t="shared" si="3"/>
        <v>12281466.550000072</v>
      </c>
      <c r="G24" s="9">
        <f t="shared" si="1"/>
        <v>-31101786.190000057</v>
      </c>
    </row>
    <row r="25" spans="1:7" ht="21" customHeight="1" x14ac:dyDescent="0.2">
      <c r="A25" s="11" t="s">
        <v>2</v>
      </c>
      <c r="B25" s="12">
        <v>111360838.56999999</v>
      </c>
      <c r="C25" s="9">
        <v>126671355.14</v>
      </c>
      <c r="D25" s="9">
        <v>126671355.14</v>
      </c>
      <c r="E25" s="9">
        <v>16368504</v>
      </c>
      <c r="F25" s="9">
        <f t="shared" si="3"/>
        <v>15310516.570000008</v>
      </c>
      <c r="G25" s="9">
        <f t="shared" si="1"/>
        <v>-110302851.14</v>
      </c>
    </row>
    <row r="26" spans="1:7" ht="16.5" x14ac:dyDescent="0.2">
      <c r="A26" s="17" t="s">
        <v>29</v>
      </c>
      <c r="B26" s="12">
        <v>8052000</v>
      </c>
      <c r="C26" s="9">
        <v>6284250</v>
      </c>
      <c r="D26" s="9">
        <v>6284250</v>
      </c>
      <c r="E26" s="9">
        <v>0</v>
      </c>
      <c r="F26" s="9">
        <f t="shared" si="3"/>
        <v>-1767750</v>
      </c>
      <c r="G26" s="9">
        <f t="shared" si="1"/>
        <v>-6284250</v>
      </c>
    </row>
    <row r="27" spans="1:7" ht="45" customHeight="1" x14ac:dyDescent="0.2">
      <c r="A27" s="17" t="s">
        <v>27</v>
      </c>
      <c r="B27" s="12">
        <v>3571769.65</v>
      </c>
      <c r="C27" s="9">
        <v>714956.74</v>
      </c>
      <c r="D27" s="9">
        <v>2206456.41</v>
      </c>
      <c r="E27" s="9">
        <v>0</v>
      </c>
      <c r="F27" s="9">
        <f t="shared" si="3"/>
        <v>-1365313.2399999998</v>
      </c>
      <c r="G27" s="9">
        <f t="shared" si="1"/>
        <v>-2206456.41</v>
      </c>
    </row>
    <row r="28" spans="1:7" ht="36.75" customHeight="1" x14ac:dyDescent="0.2">
      <c r="A28" s="17" t="s">
        <v>28</v>
      </c>
      <c r="B28" s="12">
        <v>-8233607.2599999998</v>
      </c>
      <c r="C28" s="9">
        <v>-334148.03999999998</v>
      </c>
      <c r="D28" s="9">
        <v>-1820773.41</v>
      </c>
      <c r="E28" s="9">
        <v>0</v>
      </c>
      <c r="F28" s="9">
        <f t="shared" si="3"/>
        <v>6412833.8499999996</v>
      </c>
      <c r="G28" s="9">
        <f t="shared" si="1"/>
        <v>1820773.41</v>
      </c>
    </row>
    <row r="30" spans="1:7" s="8" customFormat="1" ht="16.7" customHeight="1" x14ac:dyDescent="0.2">
      <c r="A30" s="24"/>
      <c r="B30" s="24"/>
    </row>
    <row r="32" spans="1:7" x14ac:dyDescent="0.2">
      <c r="C32" s="2" t="s">
        <v>5</v>
      </c>
    </row>
  </sheetData>
  <mergeCells count="9">
    <mergeCell ref="A30:B30"/>
    <mergeCell ref="A1:G1"/>
    <mergeCell ref="F5:F6"/>
    <mergeCell ref="G5:G6"/>
    <mergeCell ref="E5:E6"/>
    <mergeCell ref="D5:D6"/>
    <mergeCell ref="A5:A6"/>
    <mergeCell ref="B5:B6"/>
    <mergeCell ref="C5:C6"/>
  </mergeCells>
  <pageMargins left="0.39370080000000002" right="0.39370080000000002" top="0.39370080000000002" bottom="0.58740159999999997" header="0.3" footer="0.3"/>
  <pageSetup paperSize="9" scale="71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2025-11-13T11:41:08Z</dcterms:modified>
</cp:coreProperties>
</file>